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katarina.miric\Desktop\Katarina\Tehnički zadaci\Laboratorija\10514540 Potrošni materijal FSK\"/>
    </mc:Choice>
  </mc:AlternateContent>
  <xr:revisionPtr revIDLastSave="0" documentId="8_{6E6E9E77-A2F7-4EF0-B9FF-CC13816DB7C5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BID FORM" sheetId="1" r:id="rId1"/>
  </sheets>
  <definedNames>
    <definedName name="_xlnm.Print_Area" localSheetId="0">'BID FORM'!$A$1:$F$89</definedName>
    <definedName name="opcije">'BID FORM'!$A$75:$A$76</definedName>
    <definedName name="yes">'BID FORM'!$A$75:$A$76</definedName>
  </definedNames>
  <calcPr calcId="191029"/>
</workbook>
</file>

<file path=xl/calcChain.xml><?xml version="1.0" encoding="utf-8"?>
<calcChain xmlns="http://schemas.openxmlformats.org/spreadsheetml/2006/main">
  <c r="E71" i="1" l="1"/>
  <c r="E70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" i="1"/>
</calcChain>
</file>

<file path=xl/sharedStrings.xml><?xml version="1.0" encoding="utf-8"?>
<sst xmlns="http://schemas.openxmlformats.org/spreadsheetml/2006/main" count="174" uniqueCount="96">
  <si>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</si>
  <si>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</si>
  <si>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</si>
  <si>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</si>
  <si>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</si>
  <si>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</si>
  <si>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</si>
  <si>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</si>
  <si>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</si>
  <si>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</si>
  <si>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</si>
  <si>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</si>
  <si>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</si>
  <si>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</si>
  <si>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</si>
  <si>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</si>
  <si>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</si>
  <si>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</si>
  <si>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</si>
  <si>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</si>
  <si>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</si>
  <si>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Опис Роба (Роба треба да буде у складу са Техничким задатком)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</si>
  <si>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</si>
  <si>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</si>
  <si>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Рок испоруке Робе (у календарским данима):</t>
  </si>
  <si>
    <t>Гарантни рок за испоручену Робу:</t>
  </si>
  <si>
    <t>Земља порекла Робе:</t>
  </si>
  <si>
    <t>Име и презиме одговорног лица:</t>
  </si>
  <si>
    <t>Performance Bond у износу од 10% од укупне уговорене вредности/вредности обавезујућих количина/порудџбине - меница:</t>
  </si>
  <si>
    <t>Напомена:</t>
  </si>
  <si>
    <t>Потрошни материјал за лабораторију</t>
  </si>
  <si>
    <t>AVAN SA TUCKOM 170ML</t>
  </si>
  <si>
    <t xml:space="preserve">MENZURA GRADUISANA 25ML NISKA FORMA </t>
  </si>
  <si>
    <t xml:space="preserve">CASA LABORATORIJSKA,NISKA FORMA,25ML </t>
  </si>
  <si>
    <t>CASA LABORATORIJSKA NF 50ML</t>
  </si>
  <si>
    <t xml:space="preserve">CASA LABORATORIJSKA NF 100ML </t>
  </si>
  <si>
    <t>CASA LABORATORIJSKA NF 200ML HIP</t>
  </si>
  <si>
    <t xml:space="preserve">CASA LABORATORIJSKA NF 250ML </t>
  </si>
  <si>
    <t>CASA LABORATORIJSKA NF 150ML</t>
  </si>
  <si>
    <t>CASA LABORATORIJSKA NF 500ML</t>
  </si>
  <si>
    <t>CASA LABORATORIJSKA NF 600ML</t>
  </si>
  <si>
    <t>CASA LABORATORIJSKA VF 1000ML</t>
  </si>
  <si>
    <t>MENZURA STAKLENA VF 100ML</t>
  </si>
  <si>
    <t xml:space="preserve">BALON SA RAVNIM DNOM SJ29/32 1000ML </t>
  </si>
  <si>
    <t>NORMALNI SUD OD 50ML</t>
  </si>
  <si>
    <t>NORMALNI SUD OD 100ML</t>
  </si>
  <si>
    <t>NORMALNI SUD OD 250ML</t>
  </si>
  <si>
    <t>NORMALNI SUD OD 200ML</t>
  </si>
  <si>
    <t>NORMALNI SUD OD 500ML</t>
  </si>
  <si>
    <t>NORMALNI SUD OD 1000ML</t>
  </si>
  <si>
    <t xml:space="preserve">TIKVICA ZA MERENJE 1000ML </t>
  </si>
  <si>
    <t xml:space="preserve">TIKVICA ERLENMAJER 250ML SIROKO GRLO </t>
  </si>
  <si>
    <t>TIKVICA ERLENMAJER 300ML SIROKO GRLO</t>
  </si>
  <si>
    <t xml:space="preserve">TIKVICA PO ERLENMAJERU 200ML </t>
  </si>
  <si>
    <t>TIKVICA PO ERLENMAJERU 300ML</t>
  </si>
  <si>
    <t xml:space="preserve">TIKVICA  ERLENMAJER 500ML </t>
  </si>
  <si>
    <t xml:space="preserve">TIKVICA PO ERLENMAJERU 250ML SJ29/32 </t>
  </si>
  <si>
    <t>ERLENMAJER SLIFOVANI SA CEPOM 300ML</t>
  </si>
  <si>
    <t>ERLENMAJER SA SLIFOM I CEPOM 250ML</t>
  </si>
  <si>
    <t xml:space="preserve">MENZURA 1000ML </t>
  </si>
  <si>
    <t xml:space="preserve">LEVAK KVALITATIVNI 125MM </t>
  </si>
  <si>
    <t xml:space="preserve">LEVAK KVALITATIVNI 80MM </t>
  </si>
  <si>
    <t>PIPETA GRADUISANA 1ML POTPUN ISPUST</t>
  </si>
  <si>
    <t>PIPETA GRADUISANA 2ML POTPUN ISPUST</t>
  </si>
  <si>
    <t>PIPETA GRADUISANA 5ML POTPUN ISPUST</t>
  </si>
  <si>
    <t>PIPETA GRADUISANA 10ML POTPUN ISPUST</t>
  </si>
  <si>
    <t>PIPETA GRADUISANA KLASA A 20ML</t>
  </si>
  <si>
    <t>PIPETA TRBUSASTA 10ML POTPUN ISPUST</t>
  </si>
  <si>
    <t>PIPETA TRBUSASTA 20ML POTPUN ISPUST</t>
  </si>
  <si>
    <t xml:space="preserve">TIKVICA PO ERLENMAJERU 300ML SJ29/33 </t>
  </si>
  <si>
    <t xml:space="preserve">PAPIR FILTER KVANTITATIVNI PLAVA TRAKA </t>
  </si>
  <si>
    <t>PROPIPETA GUMENA SA TRI VENTILA</t>
  </si>
  <si>
    <t xml:space="preserve">ASPIRATOR ZA PIPETU </t>
  </si>
  <si>
    <t xml:space="preserve">UZE ZA SPUSTANJE BOCA ZA UZORKOVANJE </t>
  </si>
  <si>
    <t xml:space="preserve">PROPIPETA MAKRO </t>
  </si>
  <si>
    <t xml:space="preserve">KASIKA METALNA L190MM </t>
  </si>
  <si>
    <t xml:space="preserve">MAGNET ZA MESALICU L20MM FI 6MM </t>
  </si>
  <si>
    <t xml:space="preserve">MAGNET ZA MESALICU L10MM FI 6MM </t>
  </si>
  <si>
    <t xml:space="preserve">BOCA REAGENS 1000ML </t>
  </si>
  <si>
    <t xml:space="preserve">PINCETA PRAVA NORMALNA </t>
  </si>
  <si>
    <t xml:space="preserve">TERMOMETAR LABORATORIJSKI 0-100C </t>
  </si>
  <si>
    <t>BOCA 1000ML PVC</t>
  </si>
  <si>
    <t>TAJMER ELEKTRONSKI HIP</t>
  </si>
  <si>
    <t>STEZALJKA PO HOFMANU 30MM</t>
  </si>
  <si>
    <t>BALON SA RAVNIM DNOM SJ29/32 2000ML</t>
  </si>
  <si>
    <t>KOM</t>
  </si>
  <si>
    <t xml:space="preserve">MENZURA GRADUISANA 50ML, NISKA FORMA </t>
  </si>
  <si>
    <t xml:space="preserve">MENZURA GRADUISANA 500ML, VISOKA FORMA </t>
  </si>
  <si>
    <t xml:space="preserve">BIRETA AUTOMATSKA PO PELETU 50ML/0,05, SVETLO STAKLO </t>
  </si>
  <si>
    <t xml:space="preserve">BIRETA AUTOMATSKA PO PELETU 50ML/0,05, TAMNO STAKLO </t>
  </si>
  <si>
    <t xml:space="preserve">BIRETA AUTOMATSKA PO PELETU 10ML, SVETLO STAKLO </t>
  </si>
  <si>
    <t xml:space="preserve">BIRETA AUTOMATSKA PO PELETU 10ML/0,05, TAMNO STAKLO </t>
  </si>
  <si>
    <t xml:space="preserve">BIRETA AUTOMATSKA PO PELETU 25ML/0,05, TAMNO STAKLO </t>
  </si>
  <si>
    <t>BIRETA AUTOMATSKA PO PELETU 25ML/0,05, SVETLO STAKLO</t>
  </si>
  <si>
    <t xml:space="preserve">MAGNET ZA MESANJE L40MM FI8MM </t>
  </si>
  <si>
    <t>Паритет испоруке је Фабрика синтетичког каучука, Индустријске 13, Елемир.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</si>
</sst>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20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</font>
    <font>
      <sz val="12"/>
      <color theme="1"/>
      <name val="Arial"/>
      <family val="2"/>
      <charset val="238"/>
    </font>
    <font>
      <sz val="10"/>
      <color rgb="FF292929"/>
      <name val="Arial"/>
      <family val="2"/>
    </font>
    <font>
      <sz val="12"/>
      <name val="Arial"/>
      <family val="2"/>
      <charset val="238"/>
    </font>
    <font>
      <sz val="12"/>
      <name val="Arial"/>
      <family val="2"/>
      <charset val="204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52">
    <xf numFmtId="0" fontId="0" fillId="0" borderId="0" xfId="0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2" borderId="4" xfId="0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vertical="center"/>
    </xf>
    <xf numFmtId="14" fontId="6" fillId="2" borderId="0" xfId="0" applyNumberFormat="1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5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vertical="center"/>
      <protection locked="0"/>
    </xf>
    <xf numFmtId="0" fontId="4" fillId="2" borderId="19" xfId="0" applyFont="1" applyFill="1" applyBorder="1" applyAlignment="1" applyProtection="1">
      <alignment vertical="center"/>
    </xf>
    <xf numFmtId="0" fontId="4" fillId="2" borderId="20" xfId="0" applyFont="1" applyFill="1" applyBorder="1" applyAlignment="1" applyProtection="1">
      <alignment vertical="center"/>
    </xf>
    <xf numFmtId="0" fontId="7" fillId="2" borderId="21" xfId="0" applyFont="1" applyFill="1" applyBorder="1" applyAlignment="1" applyProtection="1">
      <alignment horizontal="center" vertical="center" wrapText="1"/>
    </xf>
    <xf numFmtId="0" fontId="11" fillId="2" borderId="21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left" vertical="center" wrapText="1"/>
    </xf>
    <xf numFmtId="0" fontId="2" fillId="2" borderId="12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18" xfId="0" applyFont="1" applyFill="1" applyBorder="1" applyAlignment="1" applyProtection="1">
      <alignment horizontal="left" vertical="center"/>
      <protection locked="0"/>
    </xf>
    <xf numFmtId="0" fontId="6" fillId="2" borderId="13" xfId="0" applyFont="1" applyFill="1" applyBorder="1" applyAlignment="1" applyProtection="1">
      <alignment horizontal="center" vertical="center"/>
    </xf>
    <xf numFmtId="0" fontId="6" fillId="2" borderId="14" xfId="0" applyFont="1" applyFill="1" applyBorder="1" applyAlignment="1" applyProtection="1">
      <alignment horizontal="center" vertical="center"/>
    </xf>
    <xf numFmtId="0" fontId="6" fillId="2" borderId="15" xfId="0" applyFont="1" applyFill="1" applyBorder="1" applyAlignment="1" applyProtection="1">
      <alignment horizontal="center" vertical="center"/>
    </xf>
    <xf numFmtId="0" fontId="14" fillId="2" borderId="6" xfId="0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3" fillId="2" borderId="16" xfId="0" applyFont="1" applyFill="1" applyBorder="1" applyAlignment="1" applyProtection="1">
      <alignment horizontal="center" vertical="center" wrapText="1"/>
    </xf>
    <xf numFmtId="0" fontId="12" fillId="2" borderId="1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left" vertical="center"/>
    </xf>
    <xf numFmtId="0" fontId="7" fillId="2" borderId="1" xfId="0" applyFont="1" applyFill="1" applyBorder="1" applyAlignment="1" applyProtection="1">
      <alignment horizontal="left" vertical="center"/>
    </xf>
    <xf numFmtId="0" fontId="7" fillId="2" borderId="16" xfId="0" applyFont="1" applyFill="1" applyBorder="1" applyAlignment="1" applyProtection="1">
      <alignment horizontal="left" vertical="center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49" fontId="9" fillId="0" borderId="17" xfId="0" applyNumberFormat="1" applyFont="1" applyBorder="1" applyAlignment="1" applyProtection="1">
      <alignment horizontal="center" vertical="center"/>
      <protection locked="0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12" fillId="2" borderId="9" xfId="0" applyFont="1" applyFill="1" applyBorder="1" applyAlignment="1" applyProtection="1">
      <alignment horizontal="right" vertical="center" wrapText="1"/>
    </xf>
    <xf numFmtId="0" fontId="12" fillId="2" borderId="10" xfId="0" applyFont="1" applyFill="1" applyBorder="1" applyAlignment="1" applyProtection="1">
      <alignment horizontal="right" vertical="center" wrapText="1"/>
    </xf>
    <xf numFmtId="0" fontId="12" fillId="2" borderId="11" xfId="0" applyFont="1" applyFill="1" applyBorder="1" applyAlignment="1" applyProtection="1">
      <alignment horizontal="right" vertical="center" wrapText="1"/>
    </xf>
    <xf numFmtId="4" fontId="16" fillId="2" borderId="9" xfId="0" applyNumberFormat="1" applyFont="1" applyFill="1" applyBorder="1" applyAlignment="1" applyProtection="1">
      <alignment horizontal="center" vertical="center" wrapText="1"/>
    </xf>
    <xf numFmtId="4" fontId="16" fillId="2" borderId="11" xfId="0" applyNumberFormat="1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12" fillId="2" borderId="22" xfId="0" applyFont="1" applyFill="1" applyBorder="1" applyAlignment="1" applyProtection="1">
      <alignment horizontal="right" vertical="center" wrapText="1"/>
    </xf>
    <xf numFmtId="0" fontId="12" fillId="2" borderId="23" xfId="0" applyFont="1" applyFill="1" applyBorder="1" applyAlignment="1" applyProtection="1">
      <alignment horizontal="right" vertical="center" wrapText="1"/>
    </xf>
    <xf numFmtId="0" fontId="12" fillId="2" borderId="24" xfId="0" applyFont="1" applyFill="1" applyBorder="1" applyAlignment="1" applyProtection="1">
      <alignment horizontal="right" vertical="center" wrapText="1"/>
    </xf>
    <xf numFmtId="4" fontId="16" fillId="2" borderId="23" xfId="0" applyNumberFormat="1" applyFont="1" applyFill="1" applyBorder="1" applyAlignment="1" applyProtection="1">
      <alignment horizontal="center" vertical="center" wrapText="1"/>
    </xf>
    <xf numFmtId="4" fontId="16" fillId="2" borderId="24" xfId="0" applyNumberFormat="1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 applyProtection="1">
      <alignment horizontal="center" vertical="center"/>
    </xf>
    <xf numFmtId="0" fontId="15" fillId="2" borderId="2" xfId="0" applyFont="1" applyFill="1" applyBorder="1" applyAlignment="1" applyProtection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 applyProtection="1">
      <alignment horizontal="center" vertical="center" wrapText="1"/>
    </xf>
    <xf numFmtId="164" fontId="19" fillId="3" borderId="2" xfId="0" applyNumberFormat="1" applyFont="1" applyFill="1" applyBorder="1" applyAlignment="1" applyProtection="1">
      <alignment horizontal="center" vertical="center" wrapText="1"/>
    </xf>
  </cellXfs>
  <cellStyles count="4">
    <cellStyle name="Normal 2" xfId="1" xr:uid="{00000000-0005-0000-0000-000001000000}"/>
    <cellStyle name="Normal 3" xfId="3" xr:uid="{00000000-0005-0000-0000-000002000000}"/>
    <cellStyle name="Normalan" xfId="0" builtinId="0"/>
    <cellStyle name="Style 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1064560</xdr:colOff>
      <xdr:row>0</xdr:row>
      <xdr:rowOff>448236</xdr:rowOff>
    </xdr:from>
    <xdr:to>
      <xdr:col>5</xdr:col>
      <xdr:colOff>1187824</xdr:colOff>
      <xdr:row>1</xdr:row>
      <xdr:rowOff>686136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88089" y="448236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89"/>
  <sheetViews>
    <sheetView tabSelected="1" zoomScale="81" zoomScaleNormal="81" zoomScaleSheetLayoutView="85" zoomScalePageLayoutView="85" workbookViewId="0">
      <selection activeCell="A71" sqref="A71:D71"/>
    </sheetView>
  </sheetViews>
  <sheetFormatPr defaultColWidth="9.140625" defaultRowHeight="15"/>
  <cols>
    <col min="1" max="1" width="7.140625" style="1" customWidth="1"/>
    <col min="2" max="2" width="61.42578125" style="1" customWidth="1"/>
    <col min="3" max="3" width="12.42578125" style="1" customWidth="1"/>
    <col min="4" max="4" width="12.85546875" style="1" customWidth="1"/>
    <col min="5" max="5" width="22.85546875" style="1" customWidth="1"/>
    <col min="6" max="6" width="23" style="1" customWidth="1"/>
    <col min="7" max="16384" width="9.140625" style="1"/>
  </cols>
  <sheetData>
    <row r="1" spans="1:6" ht="40.5" customHeight="1">
      <c r="A1" s="20" t="s">
        <v>20</v>
      </c>
      <c r="B1" s="21"/>
      <c r="C1" s="21"/>
      <c r="D1" s="21"/>
      <c r="E1" s="21"/>
      <c r="F1" s="22"/>
    </row>
    <row r="2" spans="1:6" ht="84.75" customHeight="1">
      <c r="A2" s="23" t="s">
        <v>30</v>
      </c>
      <c r="B2" s="24"/>
      <c r="C2" s="24"/>
      <c r="D2" s="24"/>
      <c r="E2" s="24"/>
      <c r="F2" s="25"/>
    </row>
    <row r="3" spans="1:6" ht="20.100000000000001" customHeight="1">
      <c r="A3" s="30" t="s">
        <v>0</v>
      </c>
      <c r="B3" s="31"/>
      <c r="C3" s="31"/>
      <c r="D3" s="31"/>
      <c r="E3" s="14" t="s">
        <v>14</v>
      </c>
      <c r="F3" s="32"/>
    </row>
    <row r="4" spans="1:6" ht="20.100000000000001" customHeight="1">
      <c r="A4" s="33" t="s">
        <v>1</v>
      </c>
      <c r="B4" s="34"/>
      <c r="C4" s="34"/>
      <c r="D4" s="34"/>
      <c r="E4" s="14" t="s">
        <v>14</v>
      </c>
      <c r="F4" s="32"/>
    </row>
    <row r="5" spans="1:6" ht="20.100000000000001" customHeight="1" thickBot="1">
      <c r="A5" s="40" t="s">
        <v>2</v>
      </c>
      <c r="B5" s="41"/>
      <c r="C5" s="41"/>
      <c r="D5" s="41"/>
      <c r="E5" s="14" t="s">
        <v>14</v>
      </c>
      <c r="F5" s="32"/>
    </row>
    <row r="6" spans="1:6" ht="31.5" customHeight="1">
      <c r="A6" s="11" t="s">
        <v>3</v>
      </c>
      <c r="B6" s="12" t="s">
        <v>21</v>
      </c>
      <c r="C6" s="11" t="s">
        <v>7</v>
      </c>
      <c r="D6" s="11" t="s">
        <v>4</v>
      </c>
      <c r="E6" s="11" t="s">
        <v>5</v>
      </c>
      <c r="F6" s="11" t="s">
        <v>6</v>
      </c>
    </row>
    <row r="7" spans="1:6" ht="31.5" customHeight="1">
      <c r="A7" s="13">
        <v>1</v>
      </c>
      <c r="B7" s="49" t="s">
        <v>31</v>
      </c>
      <c r="C7" s="48" t="s">
        <v>85</v>
      </c>
      <c r="D7" s="47">
        <v>12</v>
      </c>
      <c r="E7" s="51">
        <v>0</v>
      </c>
      <c r="F7" s="51">
        <f>D7*E7</f>
        <v>0</v>
      </c>
    </row>
    <row r="8" spans="1:6" ht="31.5" customHeight="1">
      <c r="A8" s="13">
        <v>2</v>
      </c>
      <c r="B8" s="49" t="s">
        <v>32</v>
      </c>
      <c r="C8" s="48" t="s">
        <v>85</v>
      </c>
      <c r="D8" s="48">
        <v>30</v>
      </c>
      <c r="E8" s="51">
        <v>0</v>
      </c>
      <c r="F8" s="51">
        <f t="shared" ref="F8:F69" si="0">D8*E8</f>
        <v>0</v>
      </c>
    </row>
    <row r="9" spans="1:6" ht="31.5" customHeight="1">
      <c r="A9" s="13">
        <v>3</v>
      </c>
      <c r="B9" s="49" t="s">
        <v>33</v>
      </c>
      <c r="C9" s="48" t="s">
        <v>85</v>
      </c>
      <c r="D9" s="48">
        <v>24</v>
      </c>
      <c r="E9" s="51">
        <v>0</v>
      </c>
      <c r="F9" s="51">
        <f t="shared" si="0"/>
        <v>0</v>
      </c>
    </row>
    <row r="10" spans="1:6" ht="31.5" customHeight="1">
      <c r="A10" s="13">
        <v>4</v>
      </c>
      <c r="B10" s="49" t="s">
        <v>34</v>
      </c>
      <c r="C10" s="48" t="s">
        <v>85</v>
      </c>
      <c r="D10" s="48">
        <v>24</v>
      </c>
      <c r="E10" s="51">
        <v>0</v>
      </c>
      <c r="F10" s="51">
        <f t="shared" si="0"/>
        <v>0</v>
      </c>
    </row>
    <row r="11" spans="1:6" ht="31.5" customHeight="1">
      <c r="A11" s="13">
        <v>5</v>
      </c>
      <c r="B11" s="49" t="s">
        <v>35</v>
      </c>
      <c r="C11" s="48" t="s">
        <v>85</v>
      </c>
      <c r="D11" s="48">
        <v>24</v>
      </c>
      <c r="E11" s="51">
        <v>0</v>
      </c>
      <c r="F11" s="51">
        <f t="shared" si="0"/>
        <v>0</v>
      </c>
    </row>
    <row r="12" spans="1:6" ht="31.5" customHeight="1">
      <c r="A12" s="13">
        <v>6</v>
      </c>
      <c r="B12" s="49" t="s">
        <v>36</v>
      </c>
      <c r="C12" s="48" t="s">
        <v>85</v>
      </c>
      <c r="D12" s="48">
        <v>24</v>
      </c>
      <c r="E12" s="51">
        <v>0</v>
      </c>
      <c r="F12" s="51">
        <f t="shared" si="0"/>
        <v>0</v>
      </c>
    </row>
    <row r="13" spans="1:6" ht="31.5" customHeight="1">
      <c r="A13" s="13">
        <v>7</v>
      </c>
      <c r="B13" s="49" t="s">
        <v>37</v>
      </c>
      <c r="C13" s="48" t="s">
        <v>85</v>
      </c>
      <c r="D13" s="48">
        <v>24</v>
      </c>
      <c r="E13" s="51">
        <v>0</v>
      </c>
      <c r="F13" s="51">
        <f t="shared" si="0"/>
        <v>0</v>
      </c>
    </row>
    <row r="14" spans="1:6" ht="31.5" customHeight="1">
      <c r="A14" s="13">
        <v>8</v>
      </c>
      <c r="B14" s="49" t="s">
        <v>38</v>
      </c>
      <c r="C14" s="48" t="s">
        <v>85</v>
      </c>
      <c r="D14" s="48">
        <v>24</v>
      </c>
      <c r="E14" s="51">
        <v>0</v>
      </c>
      <c r="F14" s="51">
        <f t="shared" si="0"/>
        <v>0</v>
      </c>
    </row>
    <row r="15" spans="1:6" ht="31.5" customHeight="1">
      <c r="A15" s="13">
        <v>9</v>
      </c>
      <c r="B15" s="49" t="s">
        <v>39</v>
      </c>
      <c r="C15" s="48" t="s">
        <v>85</v>
      </c>
      <c r="D15" s="48">
        <v>10</v>
      </c>
      <c r="E15" s="51">
        <v>0</v>
      </c>
      <c r="F15" s="51">
        <f t="shared" si="0"/>
        <v>0</v>
      </c>
    </row>
    <row r="16" spans="1:6" ht="31.5" customHeight="1">
      <c r="A16" s="13">
        <v>10</v>
      </c>
      <c r="B16" s="49" t="s">
        <v>40</v>
      </c>
      <c r="C16" s="48" t="s">
        <v>85</v>
      </c>
      <c r="D16" s="48">
        <v>10</v>
      </c>
      <c r="E16" s="51">
        <v>0</v>
      </c>
      <c r="F16" s="51">
        <f t="shared" si="0"/>
        <v>0</v>
      </c>
    </row>
    <row r="17" spans="1:6" ht="31.5" customHeight="1">
      <c r="A17" s="13">
        <v>11</v>
      </c>
      <c r="B17" s="49" t="s">
        <v>41</v>
      </c>
      <c r="C17" s="48" t="s">
        <v>85</v>
      </c>
      <c r="D17" s="48">
        <v>15</v>
      </c>
      <c r="E17" s="51">
        <v>0</v>
      </c>
      <c r="F17" s="51">
        <f t="shared" si="0"/>
        <v>0</v>
      </c>
    </row>
    <row r="18" spans="1:6" ht="31.5" customHeight="1">
      <c r="A18" s="13">
        <v>12</v>
      </c>
      <c r="B18" s="49" t="s">
        <v>86</v>
      </c>
      <c r="C18" s="48" t="s">
        <v>85</v>
      </c>
      <c r="D18" s="48">
        <v>20</v>
      </c>
      <c r="E18" s="51">
        <v>0</v>
      </c>
      <c r="F18" s="51">
        <f t="shared" si="0"/>
        <v>0</v>
      </c>
    </row>
    <row r="19" spans="1:6" ht="31.5" customHeight="1">
      <c r="A19" s="13">
        <v>13</v>
      </c>
      <c r="B19" s="49" t="s">
        <v>87</v>
      </c>
      <c r="C19" s="48" t="s">
        <v>85</v>
      </c>
      <c r="D19" s="48">
        <v>5</v>
      </c>
      <c r="E19" s="51">
        <v>0</v>
      </c>
      <c r="F19" s="51">
        <f t="shared" si="0"/>
        <v>0</v>
      </c>
    </row>
    <row r="20" spans="1:6" ht="31.5" customHeight="1">
      <c r="A20" s="13">
        <v>14</v>
      </c>
      <c r="B20" s="49" t="s">
        <v>42</v>
      </c>
      <c r="C20" s="48" t="s">
        <v>85</v>
      </c>
      <c r="D20" s="47">
        <v>15</v>
      </c>
      <c r="E20" s="51">
        <v>0</v>
      </c>
      <c r="F20" s="51">
        <f t="shared" si="0"/>
        <v>0</v>
      </c>
    </row>
    <row r="21" spans="1:6" ht="31.5" customHeight="1">
      <c r="A21" s="13">
        <v>15</v>
      </c>
      <c r="B21" s="50" t="s">
        <v>43</v>
      </c>
      <c r="C21" s="48" t="s">
        <v>85</v>
      </c>
      <c r="D21" s="47">
        <v>4</v>
      </c>
      <c r="E21" s="51">
        <v>0</v>
      </c>
      <c r="F21" s="51">
        <f t="shared" si="0"/>
        <v>0</v>
      </c>
    </row>
    <row r="22" spans="1:6" ht="31.5" customHeight="1">
      <c r="A22" s="13">
        <v>16</v>
      </c>
      <c r="B22" s="50" t="s">
        <v>44</v>
      </c>
      <c r="C22" s="48" t="s">
        <v>85</v>
      </c>
      <c r="D22" s="47">
        <v>10</v>
      </c>
      <c r="E22" s="51">
        <v>0</v>
      </c>
      <c r="F22" s="51">
        <f t="shared" si="0"/>
        <v>0</v>
      </c>
    </row>
    <row r="23" spans="1:6" ht="31.5" customHeight="1">
      <c r="A23" s="13">
        <v>17</v>
      </c>
      <c r="B23" s="50" t="s">
        <v>45</v>
      </c>
      <c r="C23" s="48" t="s">
        <v>85</v>
      </c>
      <c r="D23" s="47">
        <v>10</v>
      </c>
      <c r="E23" s="51">
        <v>0</v>
      </c>
      <c r="F23" s="51">
        <f t="shared" si="0"/>
        <v>0</v>
      </c>
    </row>
    <row r="24" spans="1:6" ht="31.5" customHeight="1">
      <c r="A24" s="13">
        <v>18</v>
      </c>
      <c r="B24" s="50" t="s">
        <v>46</v>
      </c>
      <c r="C24" s="48" t="s">
        <v>85</v>
      </c>
      <c r="D24" s="47">
        <v>10</v>
      </c>
      <c r="E24" s="51">
        <v>0</v>
      </c>
      <c r="F24" s="51">
        <f t="shared" si="0"/>
        <v>0</v>
      </c>
    </row>
    <row r="25" spans="1:6" ht="31.5" customHeight="1">
      <c r="A25" s="13">
        <v>19</v>
      </c>
      <c r="B25" s="50" t="s">
        <v>47</v>
      </c>
      <c r="C25" s="48" t="s">
        <v>85</v>
      </c>
      <c r="D25" s="47">
        <v>5</v>
      </c>
      <c r="E25" s="51">
        <v>0</v>
      </c>
      <c r="F25" s="51">
        <f t="shared" si="0"/>
        <v>0</v>
      </c>
    </row>
    <row r="26" spans="1:6" ht="31.5" customHeight="1">
      <c r="A26" s="13">
        <v>20</v>
      </c>
      <c r="B26" s="50" t="s">
        <v>48</v>
      </c>
      <c r="C26" s="48" t="s">
        <v>85</v>
      </c>
      <c r="D26" s="47">
        <v>3</v>
      </c>
      <c r="E26" s="51">
        <v>0</v>
      </c>
      <c r="F26" s="51">
        <f t="shared" si="0"/>
        <v>0</v>
      </c>
    </row>
    <row r="27" spans="1:6" ht="31.5" customHeight="1">
      <c r="A27" s="13">
        <v>21</v>
      </c>
      <c r="B27" s="50" t="s">
        <v>49</v>
      </c>
      <c r="C27" s="48" t="s">
        <v>85</v>
      </c>
      <c r="D27" s="47">
        <v>3</v>
      </c>
      <c r="E27" s="51">
        <v>0</v>
      </c>
      <c r="F27" s="51">
        <f t="shared" si="0"/>
        <v>0</v>
      </c>
    </row>
    <row r="28" spans="1:6" ht="31.5" customHeight="1">
      <c r="A28" s="13">
        <v>22</v>
      </c>
      <c r="B28" s="50" t="s">
        <v>50</v>
      </c>
      <c r="C28" s="48" t="s">
        <v>85</v>
      </c>
      <c r="D28" s="47">
        <v>3</v>
      </c>
      <c r="E28" s="51">
        <v>0</v>
      </c>
      <c r="F28" s="51">
        <f t="shared" si="0"/>
        <v>0</v>
      </c>
    </row>
    <row r="29" spans="1:6" ht="31.5" customHeight="1">
      <c r="A29" s="13">
        <v>23</v>
      </c>
      <c r="B29" s="50" t="s">
        <v>51</v>
      </c>
      <c r="C29" s="48" t="s">
        <v>85</v>
      </c>
      <c r="D29" s="47">
        <v>50</v>
      </c>
      <c r="E29" s="51">
        <v>0</v>
      </c>
      <c r="F29" s="51">
        <f t="shared" si="0"/>
        <v>0</v>
      </c>
    </row>
    <row r="30" spans="1:6" ht="31.5" customHeight="1">
      <c r="A30" s="13">
        <v>24</v>
      </c>
      <c r="B30" s="50" t="s">
        <v>52</v>
      </c>
      <c r="C30" s="48" t="s">
        <v>85</v>
      </c>
      <c r="D30" s="47">
        <v>50</v>
      </c>
      <c r="E30" s="51">
        <v>0</v>
      </c>
      <c r="F30" s="51">
        <f t="shared" si="0"/>
        <v>0</v>
      </c>
    </row>
    <row r="31" spans="1:6" ht="31.5" customHeight="1">
      <c r="A31" s="13">
        <v>25</v>
      </c>
      <c r="B31" s="50" t="s">
        <v>53</v>
      </c>
      <c r="C31" s="48" t="s">
        <v>85</v>
      </c>
      <c r="D31" s="47">
        <v>50</v>
      </c>
      <c r="E31" s="51">
        <v>0</v>
      </c>
      <c r="F31" s="51">
        <f t="shared" si="0"/>
        <v>0</v>
      </c>
    </row>
    <row r="32" spans="1:6" ht="31.5" customHeight="1">
      <c r="A32" s="13">
        <v>26</v>
      </c>
      <c r="B32" s="50" t="s">
        <v>54</v>
      </c>
      <c r="C32" s="48" t="s">
        <v>85</v>
      </c>
      <c r="D32" s="47">
        <v>50</v>
      </c>
      <c r="E32" s="51">
        <v>0</v>
      </c>
      <c r="F32" s="51">
        <f t="shared" si="0"/>
        <v>0</v>
      </c>
    </row>
    <row r="33" spans="1:6" ht="31.5" customHeight="1">
      <c r="A33" s="13">
        <v>27</v>
      </c>
      <c r="B33" s="50" t="s">
        <v>55</v>
      </c>
      <c r="C33" s="48" t="s">
        <v>85</v>
      </c>
      <c r="D33" s="47">
        <v>14</v>
      </c>
      <c r="E33" s="51">
        <v>0</v>
      </c>
      <c r="F33" s="51">
        <f t="shared" si="0"/>
        <v>0</v>
      </c>
    </row>
    <row r="34" spans="1:6" ht="31.5" customHeight="1">
      <c r="A34" s="13">
        <v>28</v>
      </c>
      <c r="B34" s="50" t="s">
        <v>56</v>
      </c>
      <c r="C34" s="48" t="s">
        <v>85</v>
      </c>
      <c r="D34" s="47">
        <v>72</v>
      </c>
      <c r="E34" s="51">
        <v>0</v>
      </c>
      <c r="F34" s="51">
        <f t="shared" si="0"/>
        <v>0</v>
      </c>
    </row>
    <row r="35" spans="1:6" ht="31.5" customHeight="1">
      <c r="A35" s="13">
        <v>29</v>
      </c>
      <c r="B35" s="50" t="s">
        <v>57</v>
      </c>
      <c r="C35" s="48" t="s">
        <v>85</v>
      </c>
      <c r="D35" s="47">
        <v>50</v>
      </c>
      <c r="E35" s="51">
        <v>0</v>
      </c>
      <c r="F35" s="51">
        <f t="shared" si="0"/>
        <v>0</v>
      </c>
    </row>
    <row r="36" spans="1:6" ht="31.5" customHeight="1">
      <c r="A36" s="13">
        <v>30</v>
      </c>
      <c r="B36" s="50" t="s">
        <v>58</v>
      </c>
      <c r="C36" s="48" t="s">
        <v>85</v>
      </c>
      <c r="D36" s="47">
        <v>50</v>
      </c>
      <c r="E36" s="51">
        <v>0</v>
      </c>
      <c r="F36" s="51">
        <f t="shared" si="0"/>
        <v>0</v>
      </c>
    </row>
    <row r="37" spans="1:6" ht="31.5" customHeight="1">
      <c r="A37" s="13">
        <v>31</v>
      </c>
      <c r="B37" s="50" t="s">
        <v>59</v>
      </c>
      <c r="C37" s="48" t="s">
        <v>85</v>
      </c>
      <c r="D37" s="47">
        <v>10</v>
      </c>
      <c r="E37" s="51">
        <v>0</v>
      </c>
      <c r="F37" s="51">
        <f t="shared" si="0"/>
        <v>0</v>
      </c>
    </row>
    <row r="38" spans="1:6" ht="31.5" customHeight="1">
      <c r="A38" s="13">
        <v>32</v>
      </c>
      <c r="B38" s="50" t="s">
        <v>60</v>
      </c>
      <c r="C38" s="48" t="s">
        <v>85</v>
      </c>
      <c r="D38" s="47">
        <v>24</v>
      </c>
      <c r="E38" s="51">
        <v>0</v>
      </c>
      <c r="F38" s="51">
        <f t="shared" si="0"/>
        <v>0</v>
      </c>
    </row>
    <row r="39" spans="1:6" ht="31.5" customHeight="1">
      <c r="A39" s="13">
        <v>33</v>
      </c>
      <c r="B39" s="50" t="s">
        <v>61</v>
      </c>
      <c r="C39" s="48" t="s">
        <v>85</v>
      </c>
      <c r="D39" s="47">
        <v>24</v>
      </c>
      <c r="E39" s="51">
        <v>0</v>
      </c>
      <c r="F39" s="51">
        <f t="shared" si="0"/>
        <v>0</v>
      </c>
    </row>
    <row r="40" spans="1:6" ht="31.5" customHeight="1">
      <c r="A40" s="13">
        <v>34</v>
      </c>
      <c r="B40" s="50" t="s">
        <v>62</v>
      </c>
      <c r="C40" s="48" t="s">
        <v>85</v>
      </c>
      <c r="D40" s="47">
        <v>20</v>
      </c>
      <c r="E40" s="51">
        <v>0</v>
      </c>
      <c r="F40" s="51">
        <f t="shared" si="0"/>
        <v>0</v>
      </c>
    </row>
    <row r="41" spans="1:6" ht="31.5" customHeight="1">
      <c r="A41" s="13">
        <v>35</v>
      </c>
      <c r="B41" s="50" t="s">
        <v>63</v>
      </c>
      <c r="C41" s="48" t="s">
        <v>85</v>
      </c>
      <c r="D41" s="47">
        <v>20</v>
      </c>
      <c r="E41" s="51">
        <v>0</v>
      </c>
      <c r="F41" s="51">
        <f t="shared" si="0"/>
        <v>0</v>
      </c>
    </row>
    <row r="42" spans="1:6" ht="31.5" customHeight="1">
      <c r="A42" s="13">
        <v>36</v>
      </c>
      <c r="B42" s="50" t="s">
        <v>64</v>
      </c>
      <c r="C42" s="48" t="s">
        <v>85</v>
      </c>
      <c r="D42" s="47">
        <v>20</v>
      </c>
      <c r="E42" s="51">
        <v>0</v>
      </c>
      <c r="F42" s="51">
        <f t="shared" si="0"/>
        <v>0</v>
      </c>
    </row>
    <row r="43" spans="1:6" ht="31.5" customHeight="1">
      <c r="A43" s="13">
        <v>37</v>
      </c>
      <c r="B43" s="50" t="s">
        <v>65</v>
      </c>
      <c r="C43" s="48" t="s">
        <v>85</v>
      </c>
      <c r="D43" s="47">
        <v>20</v>
      </c>
      <c r="E43" s="51">
        <v>0</v>
      </c>
      <c r="F43" s="51">
        <f t="shared" si="0"/>
        <v>0</v>
      </c>
    </row>
    <row r="44" spans="1:6" ht="31.5" customHeight="1">
      <c r="A44" s="13">
        <v>38</v>
      </c>
      <c r="B44" s="50" t="s">
        <v>66</v>
      </c>
      <c r="C44" s="48" t="s">
        <v>85</v>
      </c>
      <c r="D44" s="47">
        <v>20</v>
      </c>
      <c r="E44" s="51">
        <v>0</v>
      </c>
      <c r="F44" s="51">
        <f t="shared" si="0"/>
        <v>0</v>
      </c>
    </row>
    <row r="45" spans="1:6" ht="31.5" customHeight="1">
      <c r="A45" s="13">
        <v>39</v>
      </c>
      <c r="B45" s="50" t="s">
        <v>67</v>
      </c>
      <c r="C45" s="48" t="s">
        <v>85</v>
      </c>
      <c r="D45" s="47">
        <v>20</v>
      </c>
      <c r="E45" s="51">
        <v>0</v>
      </c>
      <c r="F45" s="51">
        <f t="shared" si="0"/>
        <v>0</v>
      </c>
    </row>
    <row r="46" spans="1:6" ht="31.5" customHeight="1">
      <c r="A46" s="13">
        <v>40</v>
      </c>
      <c r="B46" s="50" t="s">
        <v>68</v>
      </c>
      <c r="C46" s="48" t="s">
        <v>85</v>
      </c>
      <c r="D46" s="47">
        <v>20</v>
      </c>
      <c r="E46" s="51">
        <v>0</v>
      </c>
      <c r="F46" s="51">
        <f t="shared" si="0"/>
        <v>0</v>
      </c>
    </row>
    <row r="47" spans="1:6" ht="31.5" customHeight="1">
      <c r="A47" s="13">
        <v>41</v>
      </c>
      <c r="B47" s="50" t="s">
        <v>88</v>
      </c>
      <c r="C47" s="48" t="s">
        <v>85</v>
      </c>
      <c r="D47" s="47">
        <v>4</v>
      </c>
      <c r="E47" s="51">
        <v>0</v>
      </c>
      <c r="F47" s="51">
        <f t="shared" si="0"/>
        <v>0</v>
      </c>
    </row>
    <row r="48" spans="1:6" ht="31.5" customHeight="1">
      <c r="A48" s="13">
        <v>42</v>
      </c>
      <c r="B48" s="50" t="s">
        <v>89</v>
      </c>
      <c r="C48" s="48" t="s">
        <v>85</v>
      </c>
      <c r="D48" s="47">
        <v>4</v>
      </c>
      <c r="E48" s="51">
        <v>0</v>
      </c>
      <c r="F48" s="51">
        <f t="shared" si="0"/>
        <v>0</v>
      </c>
    </row>
    <row r="49" spans="1:6" ht="31.5" customHeight="1">
      <c r="A49" s="13">
        <v>43</v>
      </c>
      <c r="B49" s="50" t="s">
        <v>90</v>
      </c>
      <c r="C49" s="48" t="s">
        <v>85</v>
      </c>
      <c r="D49" s="47">
        <v>12</v>
      </c>
      <c r="E49" s="51">
        <v>0</v>
      </c>
      <c r="F49" s="51">
        <f t="shared" si="0"/>
        <v>0</v>
      </c>
    </row>
    <row r="50" spans="1:6" ht="31.5" customHeight="1">
      <c r="A50" s="13">
        <v>44</v>
      </c>
      <c r="B50" s="50" t="s">
        <v>91</v>
      </c>
      <c r="C50" s="48" t="s">
        <v>85</v>
      </c>
      <c r="D50" s="47">
        <v>12</v>
      </c>
      <c r="E50" s="51">
        <v>0</v>
      </c>
      <c r="F50" s="51">
        <f t="shared" si="0"/>
        <v>0</v>
      </c>
    </row>
    <row r="51" spans="1:6" ht="31.5" customHeight="1">
      <c r="A51" s="13">
        <v>45</v>
      </c>
      <c r="B51" s="50" t="s">
        <v>92</v>
      </c>
      <c r="C51" s="48" t="s">
        <v>85</v>
      </c>
      <c r="D51" s="47">
        <v>12</v>
      </c>
      <c r="E51" s="51">
        <v>0</v>
      </c>
      <c r="F51" s="51">
        <f t="shared" si="0"/>
        <v>0</v>
      </c>
    </row>
    <row r="52" spans="1:6" ht="31.5" customHeight="1">
      <c r="A52" s="13">
        <v>46</v>
      </c>
      <c r="B52" s="50" t="s">
        <v>93</v>
      </c>
      <c r="C52" s="48" t="s">
        <v>85</v>
      </c>
      <c r="D52" s="47">
        <v>12</v>
      </c>
      <c r="E52" s="51">
        <v>0</v>
      </c>
      <c r="F52" s="51">
        <f t="shared" si="0"/>
        <v>0</v>
      </c>
    </row>
    <row r="53" spans="1:6" ht="31.5" customHeight="1">
      <c r="A53" s="13">
        <v>47</v>
      </c>
      <c r="B53" s="50" t="s">
        <v>69</v>
      </c>
      <c r="C53" s="48" t="s">
        <v>85</v>
      </c>
      <c r="D53" s="47">
        <v>50</v>
      </c>
      <c r="E53" s="51">
        <v>0</v>
      </c>
      <c r="F53" s="51">
        <f t="shared" si="0"/>
        <v>0</v>
      </c>
    </row>
    <row r="54" spans="1:6" ht="31.5" customHeight="1">
      <c r="A54" s="13">
        <v>48</v>
      </c>
      <c r="B54" s="50" t="s">
        <v>70</v>
      </c>
      <c r="C54" s="48" t="s">
        <v>85</v>
      </c>
      <c r="D54" s="47">
        <v>12</v>
      </c>
      <c r="E54" s="51">
        <v>0</v>
      </c>
      <c r="F54" s="51">
        <f t="shared" si="0"/>
        <v>0</v>
      </c>
    </row>
    <row r="55" spans="1:6" ht="31.5" customHeight="1">
      <c r="A55" s="13">
        <v>49</v>
      </c>
      <c r="B55" s="50" t="s">
        <v>71</v>
      </c>
      <c r="C55" s="48" t="s">
        <v>85</v>
      </c>
      <c r="D55" s="47">
        <v>12</v>
      </c>
      <c r="E55" s="51">
        <v>0</v>
      </c>
      <c r="F55" s="51">
        <f t="shared" si="0"/>
        <v>0</v>
      </c>
    </row>
    <row r="56" spans="1:6" ht="31.5" customHeight="1">
      <c r="A56" s="13">
        <v>50</v>
      </c>
      <c r="B56" s="50" t="s">
        <v>72</v>
      </c>
      <c r="C56" s="48" t="s">
        <v>85</v>
      </c>
      <c r="D56" s="47">
        <v>10</v>
      </c>
      <c r="E56" s="51">
        <v>0</v>
      </c>
      <c r="F56" s="51">
        <f t="shared" si="0"/>
        <v>0</v>
      </c>
    </row>
    <row r="57" spans="1:6" ht="30" customHeight="1">
      <c r="A57" s="13">
        <v>51</v>
      </c>
      <c r="B57" s="50" t="s">
        <v>73</v>
      </c>
      <c r="C57" s="48" t="s">
        <v>85</v>
      </c>
      <c r="D57" s="47">
        <v>6</v>
      </c>
      <c r="E57" s="51">
        <v>0</v>
      </c>
      <c r="F57" s="51">
        <f t="shared" si="0"/>
        <v>0</v>
      </c>
    </row>
    <row r="58" spans="1:6" ht="30.75" customHeight="1">
      <c r="A58" s="13">
        <v>52</v>
      </c>
      <c r="B58" s="50" t="s">
        <v>74</v>
      </c>
      <c r="C58" s="48" t="s">
        <v>85</v>
      </c>
      <c r="D58" s="47">
        <v>3</v>
      </c>
      <c r="E58" s="51">
        <v>0</v>
      </c>
      <c r="F58" s="51">
        <f t="shared" si="0"/>
        <v>0</v>
      </c>
    </row>
    <row r="59" spans="1:6" ht="24" customHeight="1">
      <c r="A59" s="13">
        <v>53</v>
      </c>
      <c r="B59" s="50" t="s">
        <v>75</v>
      </c>
      <c r="C59" s="48" t="s">
        <v>85</v>
      </c>
      <c r="D59" s="47">
        <v>6</v>
      </c>
      <c r="E59" s="51">
        <v>0</v>
      </c>
      <c r="F59" s="51">
        <f t="shared" si="0"/>
        <v>0</v>
      </c>
    </row>
    <row r="60" spans="1:6" ht="27" customHeight="1">
      <c r="A60" s="13">
        <v>54</v>
      </c>
      <c r="B60" s="50" t="s">
        <v>76</v>
      </c>
      <c r="C60" s="48" t="s">
        <v>85</v>
      </c>
      <c r="D60" s="47">
        <v>10</v>
      </c>
      <c r="E60" s="51">
        <v>0</v>
      </c>
      <c r="F60" s="51">
        <f t="shared" si="0"/>
        <v>0</v>
      </c>
    </row>
    <row r="61" spans="1:6" ht="30" customHeight="1">
      <c r="A61" s="13">
        <v>55</v>
      </c>
      <c r="B61" s="50" t="s">
        <v>94</v>
      </c>
      <c r="C61" s="48" t="s">
        <v>85</v>
      </c>
      <c r="D61" s="47">
        <v>10</v>
      </c>
      <c r="E61" s="51">
        <v>0</v>
      </c>
      <c r="F61" s="51">
        <f t="shared" si="0"/>
        <v>0</v>
      </c>
    </row>
    <row r="62" spans="1:6" ht="29.45" customHeight="1">
      <c r="A62" s="13">
        <v>56</v>
      </c>
      <c r="B62" s="50" t="s">
        <v>77</v>
      </c>
      <c r="C62" s="48" t="s">
        <v>85</v>
      </c>
      <c r="D62" s="47">
        <v>10</v>
      </c>
      <c r="E62" s="51">
        <v>0</v>
      </c>
      <c r="F62" s="51">
        <f t="shared" si="0"/>
        <v>0</v>
      </c>
    </row>
    <row r="63" spans="1:6" ht="36.6" customHeight="1">
      <c r="A63" s="13">
        <v>57</v>
      </c>
      <c r="B63" s="50" t="s">
        <v>78</v>
      </c>
      <c r="C63" s="48" t="s">
        <v>85</v>
      </c>
      <c r="D63" s="47">
        <v>10</v>
      </c>
      <c r="E63" s="51">
        <v>0</v>
      </c>
      <c r="F63" s="51">
        <f t="shared" si="0"/>
        <v>0</v>
      </c>
    </row>
    <row r="64" spans="1:6" ht="33.950000000000003" customHeight="1">
      <c r="A64" s="13">
        <v>58</v>
      </c>
      <c r="B64" s="50" t="s">
        <v>79</v>
      </c>
      <c r="C64" s="48" t="s">
        <v>85</v>
      </c>
      <c r="D64" s="47">
        <v>5</v>
      </c>
      <c r="E64" s="51">
        <v>0</v>
      </c>
      <c r="F64" s="51">
        <f t="shared" si="0"/>
        <v>0</v>
      </c>
    </row>
    <row r="65" spans="1:10" ht="33.950000000000003" customHeight="1">
      <c r="A65" s="13">
        <v>59</v>
      </c>
      <c r="B65" s="50" t="s">
        <v>80</v>
      </c>
      <c r="C65" s="48" t="s">
        <v>85</v>
      </c>
      <c r="D65" s="47">
        <v>10</v>
      </c>
      <c r="E65" s="51">
        <v>0</v>
      </c>
      <c r="F65" s="51">
        <f t="shared" si="0"/>
        <v>0</v>
      </c>
    </row>
    <row r="66" spans="1:10" ht="33.950000000000003" customHeight="1">
      <c r="A66" s="13">
        <v>60</v>
      </c>
      <c r="B66" s="50" t="s">
        <v>81</v>
      </c>
      <c r="C66" s="48" t="s">
        <v>85</v>
      </c>
      <c r="D66" s="47">
        <v>50</v>
      </c>
      <c r="E66" s="51">
        <v>0</v>
      </c>
      <c r="F66" s="51">
        <f t="shared" si="0"/>
        <v>0</v>
      </c>
    </row>
    <row r="67" spans="1:10" ht="33.950000000000003" customHeight="1">
      <c r="A67" s="13">
        <v>61</v>
      </c>
      <c r="B67" s="50" t="s">
        <v>82</v>
      </c>
      <c r="C67" s="48" t="s">
        <v>85</v>
      </c>
      <c r="D67" s="47">
        <v>15</v>
      </c>
      <c r="E67" s="51">
        <v>0</v>
      </c>
      <c r="F67" s="51">
        <f t="shared" si="0"/>
        <v>0</v>
      </c>
    </row>
    <row r="68" spans="1:10" ht="37.5" customHeight="1">
      <c r="A68" s="13">
        <v>62</v>
      </c>
      <c r="B68" s="50" t="s">
        <v>83</v>
      </c>
      <c r="C68" s="48" t="s">
        <v>85</v>
      </c>
      <c r="D68" s="47">
        <v>30</v>
      </c>
      <c r="E68" s="51">
        <v>0</v>
      </c>
      <c r="F68" s="51">
        <f t="shared" si="0"/>
        <v>0</v>
      </c>
    </row>
    <row r="69" spans="1:10" ht="24" customHeight="1">
      <c r="A69" s="13">
        <v>63</v>
      </c>
      <c r="B69" s="50" t="s">
        <v>84</v>
      </c>
      <c r="C69" s="48" t="s">
        <v>85</v>
      </c>
      <c r="D69" s="47">
        <v>4</v>
      </c>
      <c r="E69" s="51">
        <v>0</v>
      </c>
      <c r="F69" s="51">
        <f t="shared" si="0"/>
        <v>0</v>
      </c>
    </row>
    <row r="70" spans="1:10" ht="29.25" customHeight="1" thickBot="1">
      <c r="A70" s="42" t="s">
        <v>15</v>
      </c>
      <c r="B70" s="43"/>
      <c r="C70" s="43"/>
      <c r="D70" s="44"/>
      <c r="E70" s="45">
        <f>SUM(E7:E69)</f>
        <v>0</v>
      </c>
      <c r="F70" s="46"/>
      <c r="J70" s="2"/>
    </row>
    <row r="71" spans="1:10" ht="29.25" customHeight="1" thickBot="1">
      <c r="A71" s="35" t="s">
        <v>16</v>
      </c>
      <c r="B71" s="36"/>
      <c r="C71" s="36"/>
      <c r="D71" s="37"/>
      <c r="E71" s="38">
        <f>E70*1.2</f>
        <v>0</v>
      </c>
      <c r="F71" s="39"/>
      <c r="J71" s="2"/>
    </row>
    <row r="72" spans="1:10" ht="36" customHeight="1">
      <c r="A72" s="26" t="s">
        <v>29</v>
      </c>
      <c r="B72" s="27"/>
      <c r="C72" s="27"/>
      <c r="D72" s="27"/>
      <c r="E72" s="28"/>
      <c r="F72" s="29"/>
    </row>
    <row r="73" spans="1:10" ht="36" customHeight="1">
      <c r="A73" s="15" t="s">
        <v>22</v>
      </c>
      <c r="B73" s="15"/>
      <c r="C73" s="15"/>
      <c r="D73" s="15"/>
      <c r="E73" s="14" t="s">
        <v>14</v>
      </c>
      <c r="F73" s="14"/>
    </row>
    <row r="74" spans="1:10" ht="36" customHeight="1">
      <c r="A74" s="17" t="s">
        <v>23</v>
      </c>
      <c r="B74" s="17"/>
      <c r="C74" s="17"/>
      <c r="D74" s="17"/>
      <c r="E74" s="14" t="s">
        <v>14</v>
      </c>
      <c r="F74" s="14"/>
    </row>
    <row r="75" spans="1:10" ht="36" customHeight="1">
      <c r="A75" s="17" t="s">
        <v>24</v>
      </c>
      <c r="B75" s="17"/>
      <c r="C75" s="17"/>
      <c r="D75" s="17"/>
      <c r="E75" s="14" t="s">
        <v>14</v>
      </c>
      <c r="F75" s="14"/>
    </row>
    <row r="76" spans="1:10" ht="36" customHeight="1">
      <c r="A76" s="16" t="s">
        <v>25</v>
      </c>
      <c r="B76" s="17"/>
      <c r="C76" s="17"/>
      <c r="D76" s="17"/>
      <c r="E76" s="14" t="s">
        <v>14</v>
      </c>
      <c r="F76" s="14"/>
    </row>
    <row r="77" spans="1:10" ht="36" customHeight="1">
      <c r="A77" s="17" t="s">
        <v>28</v>
      </c>
      <c r="B77" s="17"/>
      <c r="C77" s="17"/>
      <c r="D77" s="17"/>
      <c r="E77" s="14" t="s">
        <v>14</v>
      </c>
      <c r="F77" s="14"/>
    </row>
    <row r="78" spans="1:10" ht="36" customHeight="1">
      <c r="A78" s="17" t="s">
        <v>95</v>
      </c>
      <c r="B78" s="17"/>
      <c r="C78" s="17"/>
      <c r="D78" s="17"/>
      <c r="E78" s="14" t="s">
        <v>14</v>
      </c>
      <c r="F78" s="14"/>
    </row>
    <row r="79" spans="1:10" ht="36" customHeight="1">
      <c r="A79" s="15" t="s">
        <v>26</v>
      </c>
      <c r="B79" s="15"/>
      <c r="C79" s="15"/>
      <c r="D79" s="15"/>
      <c r="E79" s="14" t="s">
        <v>14</v>
      </c>
      <c r="F79" s="14"/>
    </row>
    <row r="80" spans="1:10" ht="36" customHeight="1">
      <c r="A80" s="15" t="s">
        <v>8</v>
      </c>
      <c r="B80" s="15"/>
      <c r="C80" s="15"/>
      <c r="D80" s="15"/>
      <c r="E80" s="14" t="s">
        <v>14</v>
      </c>
      <c r="F80" s="14"/>
    </row>
    <row r="81" spans="1:6" ht="36" customHeight="1">
      <c r="A81" s="15" t="s">
        <v>27</v>
      </c>
      <c r="B81" s="15"/>
      <c r="C81" s="15"/>
      <c r="D81" s="15"/>
      <c r="E81" s="14" t="s">
        <v>14</v>
      </c>
      <c r="F81" s="14"/>
    </row>
    <row r="82" spans="1:6" ht="36" customHeight="1">
      <c r="A82" s="15" t="s">
        <v>9</v>
      </c>
      <c r="B82" s="15"/>
      <c r="C82" s="15"/>
      <c r="D82" s="15"/>
      <c r="E82" s="14" t="s">
        <v>14</v>
      </c>
      <c r="F82" s="14"/>
    </row>
    <row r="83" spans="1:6" ht="36" customHeight="1">
      <c r="A83" s="15" t="s">
        <v>10</v>
      </c>
      <c r="B83" s="15"/>
      <c r="C83" s="15"/>
      <c r="D83" s="15"/>
      <c r="E83" s="14" t="s">
        <v>14</v>
      </c>
      <c r="F83" s="14"/>
    </row>
    <row r="84" spans="1:6" ht="36" customHeight="1">
      <c r="A84" s="15" t="s">
        <v>11</v>
      </c>
      <c r="B84" s="15"/>
      <c r="C84" s="15"/>
      <c r="D84" s="15"/>
      <c r="E84" s="14" t="s">
        <v>14</v>
      </c>
      <c r="F84" s="14"/>
    </row>
    <row r="85" spans="1:6" ht="36" customHeight="1">
      <c r="A85" s="15" t="s">
        <v>12</v>
      </c>
      <c r="B85" s="15"/>
      <c r="C85" s="15"/>
      <c r="D85" s="15"/>
      <c r="E85" s="14" t="s">
        <v>14</v>
      </c>
      <c r="F85" s="14"/>
    </row>
    <row r="86" spans="1:6" ht="36" customHeight="1">
      <c r="A86" s="15" t="s">
        <v>13</v>
      </c>
      <c r="B86" s="15"/>
      <c r="C86" s="15"/>
      <c r="D86" s="15"/>
      <c r="E86" s="14" t="s">
        <v>14</v>
      </c>
      <c r="F86" s="14"/>
    </row>
    <row r="87" spans="1:6">
      <c r="A87" s="6" t="s">
        <v>17</v>
      </c>
      <c r="B87" s="3"/>
      <c r="C87" s="4"/>
      <c r="D87" s="4"/>
      <c r="E87" s="4"/>
      <c r="F87" s="7"/>
    </row>
    <row r="88" spans="1:6">
      <c r="A88" s="8" t="s">
        <v>18</v>
      </c>
      <c r="B88" s="5"/>
      <c r="C88" s="4"/>
      <c r="D88" s="4"/>
      <c r="E88" s="4"/>
      <c r="F88" s="7"/>
    </row>
    <row r="89" spans="1:6" ht="32.25" customHeight="1">
      <c r="A89" s="18" t="s">
        <v>19</v>
      </c>
      <c r="B89" s="19"/>
      <c r="C89" s="9"/>
      <c r="D89" s="9"/>
      <c r="E89" s="9"/>
      <c r="F89" s="10"/>
    </row>
  </sheetData>
  <sheetProtection selectLockedCells="1"/>
  <mergeCells count="42">
    <mergeCell ref="A1:F1"/>
    <mergeCell ref="A2:F2"/>
    <mergeCell ref="A72:F72"/>
    <mergeCell ref="A3:D3"/>
    <mergeCell ref="E3:F3"/>
    <mergeCell ref="A4:D4"/>
    <mergeCell ref="A71:D71"/>
    <mergeCell ref="E71:F71"/>
    <mergeCell ref="E4:F4"/>
    <mergeCell ref="A5:D5"/>
    <mergeCell ref="E5:F5"/>
    <mergeCell ref="A70:D70"/>
    <mergeCell ref="E70:F70"/>
    <mergeCell ref="A89:B89"/>
    <mergeCell ref="A73:D73"/>
    <mergeCell ref="E73:F73"/>
    <mergeCell ref="E75:F75"/>
    <mergeCell ref="A74:D74"/>
    <mergeCell ref="E74:F74"/>
    <mergeCell ref="A75:D75"/>
    <mergeCell ref="A82:D82"/>
    <mergeCell ref="E82:F82"/>
    <mergeCell ref="E83:F83"/>
    <mergeCell ref="E84:F84"/>
    <mergeCell ref="A83:D83"/>
    <mergeCell ref="A84:D84"/>
    <mergeCell ref="A81:D81"/>
    <mergeCell ref="E79:F79"/>
    <mergeCell ref="A85:D85"/>
    <mergeCell ref="E85:F85"/>
    <mergeCell ref="A86:D86"/>
    <mergeCell ref="A76:D76"/>
    <mergeCell ref="E76:F76"/>
    <mergeCell ref="A79:D79"/>
    <mergeCell ref="A80:D80"/>
    <mergeCell ref="E80:F80"/>
    <mergeCell ref="E81:F81"/>
    <mergeCell ref="E86:F86"/>
    <mergeCell ref="A78:D78"/>
    <mergeCell ref="E78:F78"/>
    <mergeCell ref="A77:D77"/>
    <mergeCell ref="E77:F77"/>
  </mergeCells>
  <pageMargins left="0.43307086614173201" right="0.43307086614173201" top="1.4450980392156862" bottom="0.74803149606299202" header="0.511811023622047" footer="0.511811023622047"/>
  <pageSetup paperSize="9" scale="67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www.w3.org/XML/1998/namespace"/>
    <ds:schemaRef ds:uri="http://schemas.openxmlformats.org/package/2006/metadata/core-properties"/>
    <ds:schemaRef ds:uri="b3ef1202-6da4-439b-bd9c-0f518e8f8abc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Katarina Miric</cp:lastModifiedBy>
  <cp:lastPrinted>2015-04-29T05:50:47Z</cp:lastPrinted>
  <dcterms:created xsi:type="dcterms:W3CDTF">2014-11-28T11:36:42Z</dcterms:created>
  <dcterms:modified xsi:type="dcterms:W3CDTF">2026-05-06T13:29:03Z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0ddf22c9-d9d1-42f2-bfc6-7413399f2ea0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